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3'!$A$1</definedName>
    <definedName name="_xlnm.Print_Titles" localSheetId="0">'Приложение 3'!$6:$7</definedName>
    <definedName name="_xlnm.Print_Area" localSheetId="0">'Приложение 3'!$A$1:$E$41</definedName>
  </definedNames>
  <calcPr calcId="162913"/>
</workbook>
</file>

<file path=xl/calcChain.xml><?xml version="1.0" encoding="utf-8"?>
<calcChain xmlns="http://schemas.openxmlformats.org/spreadsheetml/2006/main">
  <c r="E8" i="1" l="1"/>
  <c r="D8" i="1"/>
  <c r="C8" i="1"/>
  <c r="D9" i="1"/>
  <c r="E11" i="1" l="1"/>
  <c r="E12" i="1"/>
  <c r="E13" i="1"/>
  <c r="E14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9" i="1"/>
  <c r="C9" i="1" l="1"/>
  <c r="A1" i="1" l="1"/>
</calcChain>
</file>

<file path=xl/sharedStrings.xml><?xml version="1.0" encoding="utf-8"?>
<sst xmlns="http://schemas.openxmlformats.org/spreadsheetml/2006/main" count="73" uniqueCount="73">
  <si>
    <t>тыс. рублей</t>
  </si>
  <si>
    <t>Код бюджетной классификации</t>
  </si>
  <si>
    <t>Наименование показателя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</si>
  <si>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</si>
  <si>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</si>
  <si>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</si>
  <si>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</si>
  <si>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</si>
  <si>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</si>
  <si>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</si>
  <si>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</si>
  <si>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</si>
  <si>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</si>
  <si>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</si>
  <si>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</si>
  <si>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</si>
  <si>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</si>
  <si>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</si>
  <si>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</si>
  <si>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</si>
  <si>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</si>
  <si>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</si>
  <si>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</si>
  <si>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</si>
  <si>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</si>
  <si>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</si>
  <si>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</si>
  <si>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</si>
  <si>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</si>
  <si>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</si>
  <si>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</si>
  <si>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</si>
  <si>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</si>
  <si>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</si>
  <si>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</si>
  <si>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</si>
  <si>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</si>
  <si>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</si>
  <si>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</si>
  <si>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</si>
  <si>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</si>
  <si>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</si>
  <si>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</si>
  <si>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</si>
  <si>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</si>
  <si>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</si>
  <si>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</si>
  <si>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</si>
  <si>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</si>
  <si>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</si>
  <si>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</si>
  <si>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</si>
  <si>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</si>
  <si>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</si>
  <si>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</si>
  <si>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</si>
  <si>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</si>
  <si>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</si>
  <si>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</si>
  <si>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</si>
  <si>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</si>
  <si>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</si>
  <si>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</si>
  <si>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</si>
  <si>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02 00 00 00 00 0000 000</t>
  </si>
  <si>
    <t>01 00 00 00 00 0000 000</t>
  </si>
  <si>
    <t>Источники внутреннего финансирования дефицита краевого бюджета</t>
  </si>
  <si>
    <t>Источники внешнего финансирования дефицита краевого бюджета</t>
  </si>
  <si>
    <t>Приложение 3</t>
  </si>
  <si>
    <t>% исполнения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</si>
  <si>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квартал 2021 года    </t>
  </si>
  <si>
    <t>Годовой объем ассигнований на 2021 год</t>
  </si>
  <si>
    <t>Исполнение на 01.04.2021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</si>
</sst>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/>
    <xf numFmtId="165" fontId="6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topLeftCell="A16" zoomScaleNormal="100" zoomScaleSheetLayoutView="100" workbookViewId="0">
      <selection activeCell="D11" sqref="D11"/>
    </sheetView>
  </sheetViews>
  <sheetFormatPr defaultRowHeight="14.85" customHeight="1" x14ac:dyDescent="0.25"/>
  <cols>
    <col min="1" max="1" width="27.28515625" style="2" customWidth="1"/>
    <col min="2" max="2" width="84.5703125" style="2" customWidth="1"/>
    <col min="3" max="4" width="20.28515625" style="2" customWidth="1"/>
    <col min="5" max="5" width="14.28515625" style="2" customWidth="1"/>
    <col min="6" max="16384" width="9.140625" style="2"/>
  </cols>
  <sheetData>
    <row r="1" spans="1:5" ht="15.75" x14ac:dyDescent="0.25">
      <c r="A1" s="1" t="e">
        <f>YEAR(Date)</f>
        <v>#REF!</v>
      </c>
      <c r="C1" s="3"/>
      <c r="D1" s="3"/>
      <c r="E1" s="3" t="s">
        <v>68</v>
      </c>
    </row>
    <row r="2" spans="1:5" ht="15.75" x14ac:dyDescent="0.25">
      <c r="A2" s="5"/>
      <c r="B2" s="4"/>
      <c r="C2" s="6"/>
      <c r="D2" s="6"/>
      <c r="E2" s="6"/>
    </row>
    <row r="3" spans="1:5" ht="36" customHeight="1" x14ac:dyDescent="0.3">
      <c r="A3" s="24" t="s">
        <v>70</v>
      </c>
      <c r="B3" s="25"/>
      <c r="C3" s="25"/>
      <c r="D3" s="25"/>
      <c r="E3" s="25"/>
    </row>
    <row r="4" spans="1:5" ht="18.75" x14ac:dyDescent="0.25">
      <c r="A4" s="14"/>
      <c r="B4" s="14"/>
      <c r="C4" s="7"/>
      <c r="D4" s="7"/>
      <c r="E4" s="7"/>
    </row>
    <row r="5" spans="1:5" ht="15.75" x14ac:dyDescent="0.25">
      <c r="A5" s="5"/>
      <c r="B5" s="4"/>
      <c r="D5" s="6"/>
      <c r="E5" s="6" t="s">
        <v>0</v>
      </c>
    </row>
    <row r="6" spans="1:5" ht="47.25" x14ac:dyDescent="0.25">
      <c r="A6" s="8" t="s">
        <v>1</v>
      </c>
      <c r="B6" s="8" t="s">
        <v>2</v>
      </c>
      <c r="C6" s="8" t="s">
        <v>71</v>
      </c>
      <c r="D6" s="8" t="s">
        <v>72</v>
      </c>
      <c r="E6" s="8" t="s">
        <v>69</v>
      </c>
    </row>
    <row r="7" spans="1:5" ht="14.8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</row>
    <row r="8" spans="1:5" ht="14.85" customHeight="1" x14ac:dyDescent="0.25">
      <c r="A8" s="17"/>
      <c r="B8" s="10" t="s">
        <v>57</v>
      </c>
      <c r="C8" s="11">
        <f>C9+C37</f>
        <v>1348909.1465499999</v>
      </c>
      <c r="D8" s="11">
        <f>D9+D37</f>
        <v>-788203.41081999999</v>
      </c>
      <c r="E8" s="22">
        <f>D8/C8*100</f>
        <v>-58.432653736237647</v>
      </c>
    </row>
    <row r="9" spans="1:5" ht="14.85" customHeight="1" x14ac:dyDescent="0.25">
      <c r="A9" s="17" t="s">
        <v>65</v>
      </c>
      <c r="B9" s="10" t="s">
        <v>66</v>
      </c>
      <c r="C9" s="11">
        <f>C10+C15+C21+C30</f>
        <v>1512676.21655</v>
      </c>
      <c r="D9" s="11">
        <f>D10+D15+D21+D30</f>
        <v>-788203.41081999999</v>
      </c>
      <c r="E9" s="22">
        <f t="shared" ref="E9:E40" si="0">D9/C9*100</f>
        <v>-52.106551434891735</v>
      </c>
    </row>
    <row r="10" spans="1:5" ht="14.85" customHeight="1" x14ac:dyDescent="0.25">
      <c r="A10" s="17" t="s">
        <v>58</v>
      </c>
      <c r="B10" s="10" t="s">
        <v>59</v>
      </c>
      <c r="C10" s="11">
        <v>0</v>
      </c>
      <c r="D10" s="11">
        <v>-1500000</v>
      </c>
      <c r="E10" s="22">
        <v>0</v>
      </c>
    </row>
    <row r="11" spans="1:5" ht="15.75" x14ac:dyDescent="0.25">
      <c r="A11" s="9" t="s">
        <v>3</v>
      </c>
      <c r="B11" s="15" t="s">
        <v>4</v>
      </c>
      <c r="C11" s="16">
        <v>2000000</v>
      </c>
      <c r="D11" s="16">
        <v>0</v>
      </c>
      <c r="E11" s="23">
        <f t="shared" si="0"/>
        <v>0</v>
      </c>
    </row>
    <row r="12" spans="1:5" ht="31.5" x14ac:dyDescent="0.25">
      <c r="A12" s="9" t="s">
        <v>5</v>
      </c>
      <c r="B12" s="15" t="s">
        <v>6</v>
      </c>
      <c r="C12" s="16">
        <v>2000000</v>
      </c>
      <c r="D12" s="16">
        <v>0</v>
      </c>
      <c r="E12" s="23">
        <f t="shared" si="0"/>
        <v>0</v>
      </c>
    </row>
    <row r="13" spans="1:5" ht="31.5" x14ac:dyDescent="0.25">
      <c r="A13" s="9" t="s">
        <v>7</v>
      </c>
      <c r="B13" s="15" t="s">
        <v>8</v>
      </c>
      <c r="C13" s="16">
        <v>-2000000</v>
      </c>
      <c r="D13" s="16">
        <v>-1500000</v>
      </c>
      <c r="E13" s="23">
        <f t="shared" si="0"/>
        <v>75</v>
      </c>
    </row>
    <row r="14" spans="1:5" ht="31.5" x14ac:dyDescent="0.25">
      <c r="A14" s="9" t="s">
        <v>9</v>
      </c>
      <c r="B14" s="15" t="s">
        <v>10</v>
      </c>
      <c r="C14" s="16">
        <v>-2000000</v>
      </c>
      <c r="D14" s="16">
        <v>-1500000</v>
      </c>
      <c r="E14" s="23">
        <f t="shared" si="0"/>
        <v>75</v>
      </c>
    </row>
    <row r="15" spans="1:5" ht="31.5" x14ac:dyDescent="0.25">
      <c r="A15" s="17" t="s">
        <v>60</v>
      </c>
      <c r="B15" s="10" t="s">
        <v>61</v>
      </c>
      <c r="C15" s="11">
        <v>0</v>
      </c>
      <c r="D15" s="11">
        <v>2000000</v>
      </c>
      <c r="E15" s="22">
        <v>0</v>
      </c>
    </row>
    <row r="16" spans="1:5" ht="31.5" x14ac:dyDescent="0.25">
      <c r="A16" s="9" t="s">
        <v>62</v>
      </c>
      <c r="B16" s="15" t="s">
        <v>63</v>
      </c>
      <c r="C16" s="16">
        <v>0</v>
      </c>
      <c r="D16" s="16">
        <v>2000000</v>
      </c>
      <c r="E16" s="23">
        <v>0</v>
      </c>
    </row>
    <row r="17" spans="1:5" ht="31.5" x14ac:dyDescent="0.25">
      <c r="A17" s="9" t="s">
        <v>11</v>
      </c>
      <c r="B17" s="15" t="s">
        <v>12</v>
      </c>
      <c r="C17" s="16">
        <v>5700000</v>
      </c>
      <c r="D17" s="16">
        <v>2000000</v>
      </c>
      <c r="E17" s="23">
        <f t="shared" si="0"/>
        <v>35.087719298245609</v>
      </c>
    </row>
    <row r="18" spans="1:5" ht="47.25" x14ac:dyDescent="0.25">
      <c r="A18" s="9" t="s">
        <v>13</v>
      </c>
      <c r="B18" s="15" t="s">
        <v>14</v>
      </c>
      <c r="C18" s="16">
        <v>5700000</v>
      </c>
      <c r="D18" s="16">
        <v>2000000</v>
      </c>
      <c r="E18" s="23">
        <f t="shared" si="0"/>
        <v>35.087719298245609</v>
      </c>
    </row>
    <row r="19" spans="1:5" ht="31.5" x14ac:dyDescent="0.25">
      <c r="A19" s="9" t="s">
        <v>15</v>
      </c>
      <c r="B19" s="15" t="s">
        <v>16</v>
      </c>
      <c r="C19" s="16">
        <v>-5700000</v>
      </c>
      <c r="D19" s="16">
        <v>0</v>
      </c>
      <c r="E19" s="23">
        <f t="shared" si="0"/>
        <v>0</v>
      </c>
    </row>
    <row r="20" spans="1:5" ht="47.25" x14ac:dyDescent="0.25">
      <c r="A20" s="9" t="s">
        <v>17</v>
      </c>
      <c r="B20" s="15" t="s">
        <v>18</v>
      </c>
      <c r="C20" s="16">
        <v>-5700000</v>
      </c>
      <c r="D20" s="16">
        <v>0</v>
      </c>
      <c r="E20" s="23">
        <f t="shared" si="0"/>
        <v>0</v>
      </c>
    </row>
    <row r="21" spans="1:5" ht="15.75" x14ac:dyDescent="0.25">
      <c r="A21" s="17" t="s">
        <v>19</v>
      </c>
      <c r="B21" s="10" t="s">
        <v>20</v>
      </c>
      <c r="C21" s="11">
        <v>1348909.1465499999</v>
      </c>
      <c r="D21" s="11">
        <v>-238203.41081999999</v>
      </c>
      <c r="E21" s="22">
        <f t="shared" si="0"/>
        <v>-17.658966241665301</v>
      </c>
    </row>
    <row r="22" spans="1:5" ht="15.75" x14ac:dyDescent="0.25">
      <c r="A22" s="9" t="s">
        <v>21</v>
      </c>
      <c r="B22" s="15" t="s">
        <v>22</v>
      </c>
      <c r="C22" s="16">
        <v>-102528219.3214</v>
      </c>
      <c r="D22" s="16">
        <v>-22846888.671410002</v>
      </c>
      <c r="E22" s="23">
        <f t="shared" si="0"/>
        <v>22.283512600361068</v>
      </c>
    </row>
    <row r="23" spans="1:5" ht="15.75" x14ac:dyDescent="0.25">
      <c r="A23" s="9" t="s">
        <v>23</v>
      </c>
      <c r="B23" s="15" t="s">
        <v>24</v>
      </c>
      <c r="C23" s="16">
        <v>-102528219.3214</v>
      </c>
      <c r="D23" s="16">
        <v>-22846888.671410002</v>
      </c>
      <c r="E23" s="23">
        <f t="shared" si="0"/>
        <v>22.283512600361068</v>
      </c>
    </row>
    <row r="24" spans="1:5" ht="15.75" x14ac:dyDescent="0.25">
      <c r="A24" s="9" t="s">
        <v>25</v>
      </c>
      <c r="B24" s="15" t="s">
        <v>26</v>
      </c>
      <c r="C24" s="16">
        <v>-102528219.3214</v>
      </c>
      <c r="D24" s="16">
        <v>-22846888.671410002</v>
      </c>
      <c r="E24" s="23">
        <f t="shared" si="0"/>
        <v>22.283512600361068</v>
      </c>
    </row>
    <row r="25" spans="1:5" ht="31.5" x14ac:dyDescent="0.25">
      <c r="A25" s="9" t="s">
        <v>27</v>
      </c>
      <c r="B25" s="15" t="s">
        <v>28</v>
      </c>
      <c r="C25" s="16">
        <v>-102528219.3214</v>
      </c>
      <c r="D25" s="16">
        <v>-22846888.671410002</v>
      </c>
      <c r="E25" s="23">
        <f t="shared" si="0"/>
        <v>22.283512600361068</v>
      </c>
    </row>
    <row r="26" spans="1:5" ht="15.75" x14ac:dyDescent="0.25">
      <c r="A26" s="9" t="s">
        <v>29</v>
      </c>
      <c r="B26" s="15" t="s">
        <v>30</v>
      </c>
      <c r="C26" s="16">
        <v>103877128.46795</v>
      </c>
      <c r="D26" s="16">
        <v>22608685.260589998</v>
      </c>
      <c r="E26" s="23">
        <f t="shared" si="0"/>
        <v>21.764834659985453</v>
      </c>
    </row>
    <row r="27" spans="1:5" ht="15.75" x14ac:dyDescent="0.25">
      <c r="A27" s="9" t="s">
        <v>31</v>
      </c>
      <c r="B27" s="15" t="s">
        <v>32</v>
      </c>
      <c r="C27" s="16">
        <v>103877128.46795</v>
      </c>
      <c r="D27" s="16">
        <v>22608685.260589998</v>
      </c>
      <c r="E27" s="23">
        <f t="shared" si="0"/>
        <v>21.764834659985453</v>
      </c>
    </row>
    <row r="28" spans="1:5" ht="15.75" x14ac:dyDescent="0.25">
      <c r="A28" s="9" t="s">
        <v>33</v>
      </c>
      <c r="B28" s="15" t="s">
        <v>34</v>
      </c>
      <c r="C28" s="16">
        <v>103877128.46795</v>
      </c>
      <c r="D28" s="16">
        <v>22608685.260589998</v>
      </c>
      <c r="E28" s="23">
        <f t="shared" si="0"/>
        <v>21.764834659985453</v>
      </c>
    </row>
    <row r="29" spans="1:5" ht="31.5" x14ac:dyDescent="0.25">
      <c r="A29" s="9" t="s">
        <v>35</v>
      </c>
      <c r="B29" s="15" t="s">
        <v>36</v>
      </c>
      <c r="C29" s="16">
        <v>103877128.46795</v>
      </c>
      <c r="D29" s="16">
        <v>22608685.260589998</v>
      </c>
      <c r="E29" s="23">
        <f t="shared" si="0"/>
        <v>21.764834659985453</v>
      </c>
    </row>
    <row r="30" spans="1:5" ht="15.75" x14ac:dyDescent="0.25">
      <c r="A30" s="17" t="s">
        <v>37</v>
      </c>
      <c r="B30" s="10" t="s">
        <v>38</v>
      </c>
      <c r="C30" s="11">
        <v>163767.07</v>
      </c>
      <c r="D30" s="11">
        <v>-1050000</v>
      </c>
      <c r="E30" s="22">
        <f t="shared" si="0"/>
        <v>-641.1545373560142</v>
      </c>
    </row>
    <row r="31" spans="1:5" ht="31.5" x14ac:dyDescent="0.25">
      <c r="A31" s="9" t="s">
        <v>39</v>
      </c>
      <c r="B31" s="15" t="s">
        <v>40</v>
      </c>
      <c r="C31" s="16">
        <v>-1500000</v>
      </c>
      <c r="D31" s="16">
        <v>-1050000</v>
      </c>
      <c r="E31" s="23">
        <f t="shared" si="0"/>
        <v>70</v>
      </c>
    </row>
    <row r="32" spans="1:5" ht="31.5" x14ac:dyDescent="0.25">
      <c r="A32" s="9" t="s">
        <v>41</v>
      </c>
      <c r="B32" s="15" t="s">
        <v>42</v>
      </c>
      <c r="C32" s="16">
        <v>-1500000</v>
      </c>
      <c r="D32" s="16">
        <v>-1050000</v>
      </c>
      <c r="E32" s="23">
        <f t="shared" si="0"/>
        <v>70</v>
      </c>
    </row>
    <row r="33" spans="1:5" ht="31.5" x14ac:dyDescent="0.25">
      <c r="A33" s="9" t="s">
        <v>43</v>
      </c>
      <c r="B33" s="15" t="s">
        <v>44</v>
      </c>
      <c r="C33" s="16">
        <v>-1500000</v>
      </c>
      <c r="D33" s="16">
        <v>-1050000</v>
      </c>
      <c r="E33" s="23">
        <f t="shared" si="0"/>
        <v>70</v>
      </c>
    </row>
    <row r="34" spans="1:5" ht="31.5" x14ac:dyDescent="0.25">
      <c r="A34" s="9" t="s">
        <v>45</v>
      </c>
      <c r="B34" s="15" t="s">
        <v>46</v>
      </c>
      <c r="C34" s="16">
        <v>1663767.07</v>
      </c>
      <c r="D34" s="16">
        <v>0</v>
      </c>
      <c r="E34" s="23">
        <f t="shared" si="0"/>
        <v>0</v>
      </c>
    </row>
    <row r="35" spans="1:5" ht="31.5" x14ac:dyDescent="0.25">
      <c r="A35" s="9" t="s">
        <v>47</v>
      </c>
      <c r="B35" s="15" t="s">
        <v>48</v>
      </c>
      <c r="C35" s="16">
        <v>1663767.07</v>
      </c>
      <c r="D35" s="16">
        <v>0</v>
      </c>
      <c r="E35" s="23">
        <f t="shared" si="0"/>
        <v>0</v>
      </c>
    </row>
    <row r="36" spans="1:5" ht="31.5" x14ac:dyDescent="0.25">
      <c r="A36" s="9" t="s">
        <v>49</v>
      </c>
      <c r="B36" s="15" t="s">
        <v>50</v>
      </c>
      <c r="C36" s="16">
        <v>1663767.07</v>
      </c>
      <c r="D36" s="16">
        <v>0</v>
      </c>
      <c r="E36" s="23">
        <f t="shared" si="0"/>
        <v>0</v>
      </c>
    </row>
    <row r="37" spans="1:5" ht="15.75" x14ac:dyDescent="0.25">
      <c r="A37" s="17" t="s">
        <v>64</v>
      </c>
      <c r="B37" s="10" t="s">
        <v>67</v>
      </c>
      <c r="C37" s="11">
        <v>-163767.07</v>
      </c>
      <c r="D37" s="11">
        <v>0</v>
      </c>
      <c r="E37" s="22">
        <f t="shared" si="0"/>
        <v>0</v>
      </c>
    </row>
    <row r="38" spans="1:5" ht="31.5" x14ac:dyDescent="0.25">
      <c r="A38" s="9" t="s">
        <v>51</v>
      </c>
      <c r="B38" s="15" t="s">
        <v>52</v>
      </c>
      <c r="C38" s="16">
        <v>-163767.07</v>
      </c>
      <c r="D38" s="16">
        <v>0</v>
      </c>
      <c r="E38" s="23">
        <f t="shared" si="0"/>
        <v>0</v>
      </c>
    </row>
    <row r="39" spans="1:5" ht="31.5" x14ac:dyDescent="0.25">
      <c r="A39" s="9" t="s">
        <v>53</v>
      </c>
      <c r="B39" s="15" t="s">
        <v>54</v>
      </c>
      <c r="C39" s="16">
        <v>-163767.07</v>
      </c>
      <c r="D39" s="16">
        <v>0</v>
      </c>
      <c r="E39" s="23">
        <f t="shared" si="0"/>
        <v>0</v>
      </c>
    </row>
    <row r="40" spans="1:5" ht="47.25" x14ac:dyDescent="0.25">
      <c r="A40" s="18" t="s">
        <v>55</v>
      </c>
      <c r="B40" s="19" t="s">
        <v>56</v>
      </c>
      <c r="C40" s="20">
        <v>-163767.07</v>
      </c>
      <c r="D40" s="16">
        <v>0</v>
      </c>
      <c r="E40" s="23">
        <f t="shared" si="0"/>
        <v>0</v>
      </c>
    </row>
    <row r="41" spans="1:5" ht="15.75" x14ac:dyDescent="0.25">
      <c r="A41" s="12"/>
      <c r="C41" s="13"/>
      <c r="D41" s="13"/>
      <c r="E41" s="13"/>
    </row>
    <row r="42" spans="1:5" ht="15.75" x14ac:dyDescent="0.25"/>
    <row r="44" spans="1:5" ht="14.85" customHeight="1" x14ac:dyDescent="0.25">
      <c r="C44" s="21"/>
    </row>
  </sheetData>
  <mergeCells count="1">
    <mergeCell ref="A3:E3"/>
  </mergeCells>
  <pageMargins left="0.5" right="0.17" top="0.33" bottom="0.39" header="0.17" footer="0.18"/>
  <pageSetup paperSize="9" scale="5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2021-05-16T08:39:21Z</dcterms:modified>
</cp:coreProperties>
</file>